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D:\Diana Tafur\Desktop\proyecto de grado\"/>
    </mc:Choice>
  </mc:AlternateContent>
  <xr:revisionPtr revIDLastSave="0" documentId="13_ncr:1_{C8637BE3-A8F1-4997-B659-20C60B3073C3}" xr6:coauthVersionLast="47" xr6:coauthVersionMax="47" xr10:uidLastSave="{00000000-0000-0000-0000-000000000000}"/>
  <bookViews>
    <workbookView xWindow="-120" yWindow="-120" windowWidth="20730" windowHeight="11280" xr2:uid="{00000000-000D-0000-FFFF-FFFF00000000}"/>
  </bookViews>
  <sheets>
    <sheet name="FMEA" sheetId="2" r:id="rId1"/>
    <sheet name="Analisis" sheetId="5" r:id="rId2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2" l="1"/>
  <c r="Q17" i="2"/>
  <c r="Q18" i="2"/>
  <c r="Q19" i="2"/>
  <c r="Q20" i="2"/>
  <c r="Q21" i="2"/>
  <c r="Q22" i="2"/>
  <c r="J16" i="2"/>
  <c r="J17" i="2"/>
  <c r="J18" i="2"/>
  <c r="J19" i="2"/>
  <c r="J20" i="2"/>
  <c r="J21" i="2"/>
  <c r="J22" i="2"/>
  <c r="Q15" i="2"/>
  <c r="J15" i="2"/>
  <c r="Q14" i="2"/>
  <c r="J14" i="2"/>
  <c r="Q7" i="2"/>
  <c r="J7" i="2"/>
  <c r="Q13" i="2"/>
  <c r="J13" i="2"/>
  <c r="Q12" i="2"/>
  <c r="J12" i="2"/>
  <c r="Q11" i="2"/>
  <c r="J11" i="2"/>
  <c r="Q10" i="2"/>
  <c r="J10" i="2"/>
  <c r="Q9" i="2"/>
  <c r="J9" i="2"/>
  <c r="Q8" i="2"/>
  <c r="J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Ricardo Martinez</author>
  </authors>
  <commentList>
    <comment ref="I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Ricardo Martinez:</t>
        </r>
        <r>
          <rPr>
            <sz val="9"/>
            <color indexed="81"/>
            <rFont val="Tahoma"/>
            <family val="2"/>
          </rPr>
          <t xml:space="preserve">
Se califica inverso a S y O 
</t>
        </r>
      </text>
    </comment>
  </commentList>
</comments>
</file>

<file path=xl/sharedStrings.xml><?xml version="1.0" encoding="utf-8"?>
<sst xmlns="http://schemas.openxmlformats.org/spreadsheetml/2006/main" count="177" uniqueCount="131">
  <si>
    <t xml:space="preserve">Nombre proceso o producto: </t>
  </si>
  <si>
    <t xml:space="preserve">Preparado por: Daniel y Diana </t>
  </si>
  <si>
    <t>Pag_1__ de__1_</t>
  </si>
  <si>
    <t>Responsable:</t>
  </si>
  <si>
    <t>Daniel Fernando Cuevas Avellaneda
Diana Maria Tafur Rojas</t>
  </si>
  <si>
    <t>Paso de proceso/  Entrada</t>
  </si>
  <si>
    <t>Modo de falla potencial</t>
  </si>
  <si>
    <t>Efecto de modo de falla</t>
  </si>
  <si>
    <t>SEVERIDAD</t>
  </si>
  <si>
    <t>Causas potenciales</t>
  </si>
  <si>
    <t>OCURRENCIA</t>
  </si>
  <si>
    <t xml:space="preserve">Controles </t>
  </si>
  <si>
    <t>DETECCION</t>
  </si>
  <si>
    <t>RPN</t>
  </si>
  <si>
    <t>Acciones recomendadas</t>
  </si>
  <si>
    <t>Resp.</t>
  </si>
  <si>
    <t>Acciones tomadas</t>
  </si>
  <si>
    <t>N-NPR</t>
  </si>
  <si>
    <t>Controles actuales (inspección/prueba)que previenen la falla.</t>
  </si>
  <si>
    <t>Que disminuyan la ocurrencia o aumenten el control</t>
  </si>
  <si>
    <t>Especificación de requerimiento</t>
  </si>
  <si>
    <t>Bajo rendimiento</t>
  </si>
  <si>
    <t>Investigación del producto deficiente</t>
  </si>
  <si>
    <t>Controles de revisión periodicos</t>
  </si>
  <si>
    <t>Diseñador</t>
  </si>
  <si>
    <t>Plantilla de requerimientos y parametros</t>
  </si>
  <si>
    <t>Captura de información proveedor</t>
  </si>
  <si>
    <t>Plantilla de recolección de datos</t>
  </si>
  <si>
    <t>Recopilar la información de los proovedores usando la plantilla guía</t>
  </si>
  <si>
    <t>Desarrollo de diseños</t>
  </si>
  <si>
    <t xml:space="preserve">Mala planificación de los tiempos y plazos </t>
  </si>
  <si>
    <t xml:space="preserve">Realizar un control de cumplimiento de tareas </t>
  </si>
  <si>
    <t>Desarrollo de prototipos</t>
  </si>
  <si>
    <t>Delegar tareas a un experto</t>
  </si>
  <si>
    <t>Se delegó el trabajo a un experto</t>
  </si>
  <si>
    <t>Compras de componentes</t>
  </si>
  <si>
    <t>Buscar proveedores a nivel nacional o internacional</t>
  </si>
  <si>
    <t>Contrataciones/sub contrataciones de servicios (Ensamble)</t>
  </si>
  <si>
    <t>Aprobación de prototipos (Cliente)</t>
  </si>
  <si>
    <t>Superficial</t>
  </si>
  <si>
    <t>Realizar un explicativo del funcionamiento del producto</t>
  </si>
  <si>
    <t>Entregas a operadores</t>
  </si>
  <si>
    <t>Diseñar un sistema de embalaje que proteja el producto</t>
  </si>
  <si>
    <t>Funcionamiento</t>
  </si>
  <si>
    <t>Estimar costos del proyecto</t>
  </si>
  <si>
    <t>Falta de presopuesto</t>
  </si>
  <si>
    <t>Sobrecostos</t>
  </si>
  <si>
    <t>Errores imprevistos</t>
  </si>
  <si>
    <t>Designar una parte del presupuesto para posibles imprevistos</t>
  </si>
  <si>
    <t>El presupuesto designado fue suficiente para el desarrollo del proyecto</t>
  </si>
  <si>
    <t>Realizar análisis de lo existente</t>
  </si>
  <si>
    <t>No se contemplaron todos los productos en el mercado</t>
  </si>
  <si>
    <t>Estado del arte inadecuado</t>
  </si>
  <si>
    <t>Capacidad de producción</t>
  </si>
  <si>
    <t>Materias Primas o procesos inaccesibles</t>
  </si>
  <si>
    <t>NORMAL;Diseñar productos acorde a los recursos con los que se pueden contar</t>
  </si>
  <si>
    <t>Realizar una selección de materiales teniendo en cuenta el tiempo y accesibilidad de los recursos</t>
  </si>
  <si>
    <t>Análisis Ergonómico</t>
  </si>
  <si>
    <t>Errores en las comprobaciones del producto</t>
  </si>
  <si>
    <t>NORMAL;Tablas de percentiles de medidas antropométricas, instrumentos de medición</t>
  </si>
  <si>
    <t>El usuario no hace uso del producto (lo ignora)</t>
  </si>
  <si>
    <t>Precio excesivo para el cliente</t>
  </si>
  <si>
    <t>No se vende el producto</t>
  </si>
  <si>
    <t>NORMAL;Identidicar el ambiente</t>
  </si>
  <si>
    <t>Enfocar el producto a un nicho que posea las capacidades de compra del producto</t>
  </si>
  <si>
    <t>Se define un target adecuado para el producto</t>
  </si>
  <si>
    <t>Diseño y marca del producto</t>
  </si>
  <si>
    <t>Poca demanda del producto</t>
  </si>
  <si>
    <t>El branding no atrae a la clientela</t>
  </si>
  <si>
    <t>Branding y análisis de la estrategia interna</t>
  </si>
  <si>
    <t>No</t>
  </si>
  <si>
    <t>¿Cual es la etapa o paso de proceso y entradas bajo análisis?</t>
  </si>
  <si>
    <t>¿Cual es el impacto en la Y.?  O metricas de salidad esperadas por el cliente.</t>
  </si>
  <si>
    <t>¿Que causas hacen que salga mal?  (X's asociadas)</t>
  </si>
  <si>
    <t>Mal elaborado sin especificaciones y parámetros definidos</t>
  </si>
  <si>
    <t>NORMAL; Metolodologías o procesos aplicados con rigurosidad</t>
  </si>
  <si>
    <t>DEFICIENTES, Acumulación de papel y archivos digitales</t>
  </si>
  <si>
    <t>Es manual</t>
  </si>
  <si>
    <t>Captura de información del proveedor</t>
  </si>
  <si>
    <t>Demoras</t>
  </si>
  <si>
    <t>Incumplimiento</t>
  </si>
  <si>
    <t xml:space="preserve"> DEFICIENTE; Supervisor permanente y control de horario</t>
  </si>
  <si>
    <t xml:space="preserve">Rigurosidad en el cumplimiento de los plazos </t>
  </si>
  <si>
    <t>Ajuste de piezas no estandaizadas</t>
  </si>
  <si>
    <t>Más costosas</t>
  </si>
  <si>
    <t>Solo hay 1 proveedor</t>
  </si>
  <si>
    <t>DEFICIENTE; No hay forma de controlar esto</t>
  </si>
  <si>
    <t>Metodología PORTER que ayude a hacer una busqueda correcta de proveedores</t>
  </si>
  <si>
    <t>Mano de obra inexperta</t>
  </si>
  <si>
    <t>Contrataciones/subcontrataciones de servicios (Ensamble)</t>
  </si>
  <si>
    <t>No hay listas de chequeo formales</t>
  </si>
  <si>
    <t>Se implementó un sistema adecuado para protejer el producto</t>
  </si>
  <si>
    <t>Mala operación</t>
  </si>
  <si>
    <t>NORMAL; No se preevió el costo de algunos insumos o procesos extras</t>
  </si>
  <si>
    <t>Se crearon ecuaciones óptimas para la busqueda de productos similares</t>
  </si>
  <si>
    <t>Busqueda exhaustiva en bases de datos y bancos de patentes</t>
  </si>
  <si>
    <t>DEFICIENTE; Ecuaciones de busquedas en bases de datos</t>
  </si>
  <si>
    <t>Estimación de recursos inadecuada</t>
  </si>
  <si>
    <t>Se hizo una investigación adecuada sobre los materiales más adecuados para el producto</t>
  </si>
  <si>
    <t>Mercado inadecuado (subir el target)</t>
  </si>
  <si>
    <t>NORMAL; Branding - modelo canvas</t>
  </si>
  <si>
    <t>Se realizó un proceso de branding y estudio de mercado atractivo para el público objetivo</t>
  </si>
  <si>
    <t>Acciones ejecutadas que hagan variar el RPN</t>
  </si>
  <si>
    <t>¿De que manera la entrada / actividad puede salir mal?</t>
  </si>
  <si>
    <t xml:space="preserve">Mala interpretación de datos, errores de escritura </t>
  </si>
  <si>
    <t>Repetir procesos de prototipado</t>
  </si>
  <si>
    <t>NORMAL; Inspección de piezasl</t>
  </si>
  <si>
    <t>elección erronea de colaboradores</t>
  </si>
  <si>
    <t>NORMAL; revisión de catálogo y productos que ofrece</t>
  </si>
  <si>
    <t>Realizar una lista de cotización con posibles colaboradores</t>
  </si>
  <si>
    <t>se realiza la lista y se escoge la opción que ofrezca mejor calidad-precio</t>
  </si>
  <si>
    <t>Brindar un manual de uso</t>
  </si>
  <si>
    <t>Daños durante el  transporte</t>
  </si>
  <si>
    <t>No existen elementos de protección apropiados</t>
  </si>
  <si>
    <t>NORMAL; Empaque y amortiguación</t>
  </si>
  <si>
    <t xml:space="preserve">lenguaje de uso </t>
  </si>
  <si>
    <t>NORMAL; El usuario no sabe como  utilizarlo</t>
  </si>
  <si>
    <t>Guías, indicadores, manual de usuario</t>
  </si>
  <si>
    <t>plantilla y una pequeña explicación del paso a paso del producto</t>
  </si>
  <si>
    <t>posible plagio</t>
  </si>
  <si>
    <t>No se cuentan con pacientes, tegnología o muestras adecuadas para la comprobación</t>
  </si>
  <si>
    <t>Definir adecuadamente ls instrumentos de medición y realizar los procesos en espacios adecuados, con una organización previa</t>
  </si>
  <si>
    <t>Hacer revisión ergonómica al modelo de comprobación antes de desarrollar el prototipo</t>
  </si>
  <si>
    <t>abandono</t>
  </si>
  <si>
    <t>frustración por un nivel dificultad inadecuado para el usuario</t>
  </si>
  <si>
    <t>Fallas de investigación y comprobación de los niveles de dificultad</t>
  </si>
  <si>
    <t>NORMAL; Comprobación y verificación del modelo</t>
  </si>
  <si>
    <t>Definir metículosamente los procesos para la verificación de cada nivel de dificultad según el rango etario al que va dirigido</t>
  </si>
  <si>
    <t>se realizan las comprobaciones y verificaciones adecuadamene</t>
  </si>
  <si>
    <t>Sistema tótem piezas de múltiple configuración</t>
  </si>
  <si>
    <t>FMEA: Failure Modes and Effects Analysis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</si>
</sst>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0"/>
      <name val="Roboto Light"/>
    </font>
    <font>
      <b/>
      <sz val="14"/>
      <name val="Roboto Regular"/>
    </font>
    <font>
      <sz val="14"/>
      <name val="Roboto Regular"/>
    </font>
    <font>
      <sz val="10"/>
      <name val="Roboto Regular"/>
    </font>
    <font>
      <b/>
      <sz val="12"/>
      <name val="Roboto Regular"/>
    </font>
    <font>
      <sz val="12"/>
      <name val="Roboto Regular"/>
    </font>
    <font>
      <sz val="12"/>
      <name val="Roboto Light"/>
    </font>
    <font>
      <b/>
      <sz val="12"/>
      <name val="Roboto Light"/>
    </font>
    <font>
      <sz val="16"/>
      <name val="Roboto Light"/>
    </font>
    <font>
      <sz val="12"/>
      <name val="Calibri"/>
      <family val="2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vertical="top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49" fontId="8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1" fontId="8" fillId="0" borderId="7" xfId="0" applyNumberFormat="1" applyFont="1" applyBorder="1" applyAlignment="1" applyProtection="1">
      <alignment horizontal="center" vertical="center"/>
      <protection locked="0"/>
    </xf>
    <xf numFmtId="1" fontId="8" fillId="0" borderId="8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2" fillId="0" borderId="0" xfId="0" applyFont="1"/>
    <xf numFmtId="0" fontId="8" fillId="0" borderId="2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49" fontId="8" fillId="0" borderId="14" xfId="0" applyNumberFormat="1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vertical="center" wrapText="1"/>
      <protection locked="0"/>
    </xf>
    <xf numFmtId="0" fontId="0" fillId="0" borderId="22" xfId="0" applyBorder="1"/>
    <xf numFmtId="0" fontId="8" fillId="0" borderId="23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vertical="center" wrapText="1"/>
    </xf>
    <xf numFmtId="0" fontId="8" fillId="0" borderId="27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vertical="center" wrapText="1"/>
      <protection locked="0"/>
    </xf>
    <xf numFmtId="0" fontId="8" fillId="0" borderId="16" xfId="0" applyFont="1" applyBorder="1" applyAlignment="1" applyProtection="1">
      <alignment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1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1" fontId="8" fillId="0" borderId="33" xfId="0" applyNumberFormat="1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1" fontId="8" fillId="0" borderId="35" xfId="0" applyNumberFormat="1" applyFont="1" applyBorder="1" applyAlignment="1" applyProtection="1">
      <alignment horizontal="center" vertical="center"/>
      <protection locked="0"/>
    </xf>
    <xf numFmtId="0" fontId="8" fillId="0" borderId="31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5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6" fillId="2" borderId="0" xfId="0" applyFont="1" applyFill="1" applyAlignment="1">
      <alignment vertical="top" wrapText="1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0" fillId="6" borderId="19" xfId="0" applyFont="1" applyFill="1" applyBorder="1" applyAlignment="1">
      <alignment horizontal="center" vertical="center" textRotation="255" wrapText="1"/>
    </xf>
    <xf numFmtId="0" fontId="11" fillId="6" borderId="20" xfId="0" applyFont="1" applyFill="1" applyBorder="1" applyAlignment="1">
      <alignment horizontal="center" wrapText="1"/>
    </xf>
    <xf numFmtId="0" fontId="7" fillId="6" borderId="19" xfId="0" applyFont="1" applyFill="1" applyBorder="1" applyAlignment="1">
      <alignment horizontal="center" vertical="center" textRotation="255" wrapText="1"/>
    </xf>
    <xf numFmtId="0" fontId="8" fillId="6" borderId="20" xfId="0" applyFont="1" applyFill="1" applyBorder="1" applyAlignment="1">
      <alignment horizontal="center" textRotation="255" wrapText="1"/>
    </xf>
    <xf numFmtId="0" fontId="7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wrapText="1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Roboto Regular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Roboto Regular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Analisis!$C$1</c:f>
              <c:strCache>
                <c:ptCount val="1"/>
                <c:pt idx="0">
                  <c:v>RPN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Analisis!$B$2:$B$17</c:f>
              <c:strCache>
                <c:ptCount val="16"/>
                <c:pt idx="0">
                  <c:v>Estimar costos del proyecto</c:v>
                </c:pt>
                <c:pt idx="1">
                  <c:v>Entregas a operadores</c:v>
                </c:pt>
                <c:pt idx="2">
                  <c:v>El usuario no hace uso del producto (lo ignora)</c:v>
                </c:pt>
                <c:pt idx="3">
                  <c:v>Desarrollo de prototipos</c:v>
                </c:pt>
                <c:pt idx="4">
                  <c:v>Diseño y marca del producto</c:v>
                </c:pt>
                <c:pt idx="5">
                  <c:v>Precio excesivo para el cliente</c:v>
                </c:pt>
                <c:pt idx="6">
                  <c:v>Compras de componentes</c:v>
                </c:pt>
                <c:pt idx="7">
                  <c:v>Especificación de requerimiento</c:v>
                </c:pt>
                <c:pt idx="8">
                  <c:v>Desarrollo de diseños</c:v>
                </c:pt>
                <c:pt idx="9">
                  <c:v>Realizar análisis de lo existente</c:v>
                </c:pt>
                <c:pt idx="10">
                  <c:v>Capacidad de producción</c:v>
                </c:pt>
                <c:pt idx="11">
                  <c:v>Captura de información proveedor</c:v>
                </c:pt>
                <c:pt idx="12">
                  <c:v>Aprobación de prototipos (Cliente)</c:v>
                </c:pt>
                <c:pt idx="13">
                  <c:v>Contrataciones/sub contrataciones de servicios (Ensamble)</c:v>
                </c:pt>
                <c:pt idx="14">
                  <c:v>Análisis Ergonómico</c:v>
                </c:pt>
                <c:pt idx="15">
                  <c:v>Funcionamiento</c:v>
                </c:pt>
              </c:strCache>
            </c:strRef>
          </c:cat>
          <c:val>
            <c:numRef>
              <c:f>Analisis!$C$2:$C$17</c:f>
              <c:numCache>
                <c:formatCode>General</c:formatCode>
                <c:ptCount val="16"/>
                <c:pt idx="0">
                  <c:v>441</c:v>
                </c:pt>
                <c:pt idx="1">
                  <c:v>384</c:v>
                </c:pt>
                <c:pt idx="2">
                  <c:v>270</c:v>
                </c:pt>
                <c:pt idx="3">
                  <c:v>224</c:v>
                </c:pt>
                <c:pt idx="4">
                  <c:v>224</c:v>
                </c:pt>
                <c:pt idx="5">
                  <c:v>200</c:v>
                </c:pt>
                <c:pt idx="6">
                  <c:v>192</c:v>
                </c:pt>
                <c:pt idx="7">
                  <c:v>160</c:v>
                </c:pt>
                <c:pt idx="8">
                  <c:v>120</c:v>
                </c:pt>
                <c:pt idx="9">
                  <c:v>120</c:v>
                </c:pt>
                <c:pt idx="10">
                  <c:v>120</c:v>
                </c:pt>
                <c:pt idx="11">
                  <c:v>64</c:v>
                </c:pt>
                <c:pt idx="12">
                  <c:v>42</c:v>
                </c:pt>
                <c:pt idx="13">
                  <c:v>36</c:v>
                </c:pt>
                <c:pt idx="14">
                  <c:v>36</c:v>
                </c:pt>
                <c:pt idx="15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D-41C0-8F11-F0EBB86F4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8757320"/>
        <c:axId val="578765520"/>
      </c:barChart>
      <c:catAx>
        <c:axId val="578757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8765520"/>
        <c:crosses val="autoZero"/>
        <c:auto val="1"/>
        <c:lblAlgn val="ctr"/>
        <c:lblOffset val="100"/>
        <c:noMultiLvlLbl val="0"/>
      </c:catAx>
      <c:valAx>
        <c:axId val="57876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78757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329044</xdr:colOff>
      <xdr:row>25</xdr:row>
      <xdr:rowOff>0</xdr:rowOff>
    </xdr:from>
    <xdr:to>
      <xdr:col>5</xdr:col>
      <xdr:colOff>1664554</xdr:colOff>
      <xdr:row>52</xdr:row>
      <xdr:rowOff>86591</xdr:rowOff>
    </xdr:to>
    <xdr:pic>
      <xdr:nvPicPr>
        <xdr:cNvPr id="3" name="Imagen 2" descr="Imagen subida">
          <a:extLst>
            <a:ext uri="{FF2B5EF4-FFF2-40B4-BE49-F238E27FC236}">
              <a16:creationId xmlns:a16="http://schemas.microsoft.com/office/drawing/2014/main" id="{EFB61665-186C-43AF-8B9A-6A8F86F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044" y="20677909"/>
          <a:ext cx="9405783" cy="5697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136070</xdr:colOff>
      <xdr:row>0</xdr:row>
      <xdr:rowOff>91166</xdr:rowOff>
    </xdr:from>
    <xdr:to>
      <xdr:col>18</xdr:col>
      <xdr:colOff>278949</xdr:colOff>
      <xdr:row>14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28E2535-546A-430A-A49A-9B6C7CCE83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D9D702-27FA-4002-A843-93D759D7C81D}" name="Tabla1" displayName="Tabla1" ref="A1:C17" totalsRowShown="0" headerRowBorderDxfId="5" tableBorderDxfId="4" totalsRowBorderDxfId="3">
  <autoFilter ref="A1:C17" xr:uid="{AB84504E-058E-4860-ACA4-B57F3C3183C7}"/>
  <sortState xmlns:xlrd2="http://schemas.microsoft.com/office/spreadsheetml/2017/richdata2" ref="A2:C17">
    <sortCondition descending="1" ref="C1:C17"/>
  </sortState>
  <tableColumns count="3">
    <tableColumn id="1" xr3:uid="{D8312AA4-51A0-4AF1-8C0B-F7966956D765}" name="No" dataDxfId="2"/>
    <tableColumn id="2" xr3:uid="{323FF726-4D33-43C0-A998-B71D4CD20844}" name="Paso de proceso/  Entrada" dataDxfId="1"/>
    <tableColumn id="3" xr3:uid="{623D41D0-2963-4770-9AB2-F03634ACE71A}" name="RP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zoomScale="55" zoomScaleNormal="55" workbookViewId="0">
      <selection activeCell="B5" sqref="B5:Q22"/>
    </sheetView>
  </sheetViews>
  <sheetFormatPr baseColWidth="10" defaultColWidth="9.140625" defaultRowHeight="15" outlineLevelCol="1"/>
  <cols>
    <col min="1" max="1" width="5" style="60" customWidth="1"/>
    <col min="2" max="2" width="52.7109375" customWidth="1"/>
    <col min="3" max="3" width="32.42578125" customWidth="1"/>
    <col min="4" max="4" width="25" customWidth="1"/>
    <col min="5" max="5" width="5.85546875" customWidth="1"/>
    <col min="6" max="6" width="27.42578125" customWidth="1"/>
    <col min="7" max="7" width="5.28515625" customWidth="1"/>
    <col min="8" max="8" width="28.85546875" customWidth="1"/>
    <col min="9" max="9" width="6" customWidth="1"/>
    <col min="10" max="10" width="10.42578125" customWidth="1"/>
    <col min="11" max="11" width="35.28515625" customWidth="1" outlineLevel="1"/>
    <col min="12" max="12" width="23.42578125" customWidth="1" outlineLevel="1"/>
    <col min="13" max="13" width="30.85546875" customWidth="1" outlineLevel="1"/>
    <col min="14" max="14" width="4.28515625" customWidth="1" outlineLevel="1"/>
    <col min="15" max="15" width="5.7109375" customWidth="1" outlineLevel="1"/>
    <col min="16" max="16" width="4.28515625" customWidth="1" outlineLevel="1"/>
    <col min="17" max="17" width="15.28515625" customWidth="1" outlineLevel="1"/>
    <col min="18" max="256" width="11.42578125" customWidth="1"/>
  </cols>
  <sheetData>
    <row r="1" spans="1:17" ht="28.5" customHeight="1" thickBot="1"/>
    <row r="2" spans="1:17" ht="28.5" customHeight="1" thickBot="1">
      <c r="B2" s="31" t="s">
        <v>0</v>
      </c>
      <c r="C2" s="71" t="s">
        <v>129</v>
      </c>
      <c r="D2" s="72"/>
      <c r="E2" s="72"/>
      <c r="F2" s="73"/>
      <c r="G2" s="5"/>
      <c r="H2" s="62" t="s">
        <v>1</v>
      </c>
      <c r="I2" s="63"/>
      <c r="J2" s="64"/>
      <c r="K2" s="22" t="s">
        <v>2</v>
      </c>
      <c r="L2" s="4"/>
      <c r="M2" s="2"/>
      <c r="N2" s="1"/>
      <c r="O2" s="1"/>
      <c r="P2" s="1"/>
      <c r="Q2" s="1"/>
    </row>
    <row r="3" spans="1:17" ht="43.5" customHeight="1" thickBot="1">
      <c r="B3" s="31" t="s">
        <v>3</v>
      </c>
      <c r="C3" s="74" t="s">
        <v>4</v>
      </c>
      <c r="D3" s="75"/>
      <c r="E3" s="75"/>
      <c r="F3" s="76"/>
      <c r="G3" s="5"/>
      <c r="H3" s="77" t="s">
        <v>130</v>
      </c>
      <c r="I3" s="78"/>
      <c r="J3" s="78"/>
      <c r="K3" s="78"/>
      <c r="L3" s="79"/>
      <c r="M3" s="2"/>
      <c r="N3" s="1"/>
      <c r="O3" s="1"/>
      <c r="P3" s="1"/>
      <c r="Q3" s="1"/>
    </row>
    <row r="4" spans="1:17" ht="28.5" customHeight="1" thickBo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47.25" customHeight="1" thickBot="1">
      <c r="B5" s="55" t="s">
        <v>5</v>
      </c>
      <c r="C5" s="56" t="s">
        <v>6</v>
      </c>
      <c r="D5" s="56" t="s">
        <v>7</v>
      </c>
      <c r="E5" s="65" t="s">
        <v>8</v>
      </c>
      <c r="F5" s="56" t="s">
        <v>9</v>
      </c>
      <c r="G5" s="65" t="s">
        <v>10</v>
      </c>
      <c r="H5" s="56" t="s">
        <v>11</v>
      </c>
      <c r="I5" s="65" t="s">
        <v>12</v>
      </c>
      <c r="J5" s="69" t="s">
        <v>13</v>
      </c>
      <c r="K5" s="56" t="s">
        <v>14</v>
      </c>
      <c r="L5" s="56" t="s">
        <v>15</v>
      </c>
      <c r="M5" s="59" t="s">
        <v>16</v>
      </c>
      <c r="N5" s="65" t="s">
        <v>8</v>
      </c>
      <c r="O5" s="65" t="s">
        <v>10</v>
      </c>
      <c r="P5" s="65" t="s">
        <v>12</v>
      </c>
      <c r="Q5" s="67" t="s">
        <v>17</v>
      </c>
    </row>
    <row r="6" spans="1:17" s="3" customFormat="1" ht="127.5" customHeight="1" thickBot="1">
      <c r="A6" s="61"/>
      <c r="B6" s="57" t="s">
        <v>71</v>
      </c>
      <c r="C6" s="58" t="s">
        <v>103</v>
      </c>
      <c r="D6" s="58" t="s">
        <v>72</v>
      </c>
      <c r="E6" s="66"/>
      <c r="F6" s="58" t="s">
        <v>73</v>
      </c>
      <c r="G6" s="66"/>
      <c r="H6" s="58" t="s">
        <v>18</v>
      </c>
      <c r="I6" s="66"/>
      <c r="J6" s="70"/>
      <c r="K6" s="6" t="s">
        <v>19</v>
      </c>
      <c r="L6" s="7"/>
      <c r="M6" s="8" t="s">
        <v>102</v>
      </c>
      <c r="N6" s="66"/>
      <c r="O6" s="66"/>
      <c r="P6" s="66"/>
      <c r="Q6" s="68"/>
    </row>
    <row r="7" spans="1:17" ht="91.5" customHeight="1" thickBot="1">
      <c r="A7" s="60">
        <v>1</v>
      </c>
      <c r="B7" s="9" t="s">
        <v>20</v>
      </c>
      <c r="C7" s="10" t="s">
        <v>74</v>
      </c>
      <c r="D7" s="35" t="s">
        <v>21</v>
      </c>
      <c r="E7" s="11">
        <v>4</v>
      </c>
      <c r="F7" s="13" t="s">
        <v>22</v>
      </c>
      <c r="G7" s="11">
        <v>5</v>
      </c>
      <c r="H7" s="13" t="s">
        <v>75</v>
      </c>
      <c r="I7" s="11">
        <v>8</v>
      </c>
      <c r="J7" s="40">
        <f>E7*G7*I7</f>
        <v>160</v>
      </c>
      <c r="K7" s="13" t="s">
        <v>23</v>
      </c>
      <c r="L7" s="52" t="s">
        <v>24</v>
      </c>
      <c r="M7" s="13" t="s">
        <v>25</v>
      </c>
      <c r="N7" s="45">
        <v>2</v>
      </c>
      <c r="O7" s="11">
        <v>3</v>
      </c>
      <c r="P7" s="48">
        <v>4</v>
      </c>
      <c r="Q7" s="43">
        <f>PRODUCT(N7:P7)</f>
        <v>24</v>
      </c>
    </row>
    <row r="8" spans="1:17" ht="66.95" customHeight="1" thickBot="1">
      <c r="A8" s="60">
        <v>2</v>
      </c>
      <c r="B8" s="14" t="s">
        <v>78</v>
      </c>
      <c r="C8" s="54" t="s">
        <v>104</v>
      </c>
      <c r="D8" s="36" t="s">
        <v>21</v>
      </c>
      <c r="E8" s="12">
        <v>4</v>
      </c>
      <c r="F8" s="16" t="s">
        <v>77</v>
      </c>
      <c r="G8" s="12">
        <v>8</v>
      </c>
      <c r="H8" s="16" t="s">
        <v>76</v>
      </c>
      <c r="I8" s="12">
        <v>2</v>
      </c>
      <c r="J8" s="41">
        <f t="shared" ref="J8:J13" si="0">E8*G8*I8</f>
        <v>64</v>
      </c>
      <c r="K8" s="16" t="s">
        <v>27</v>
      </c>
      <c r="L8" s="52" t="s">
        <v>24</v>
      </c>
      <c r="M8" s="16" t="s">
        <v>28</v>
      </c>
      <c r="N8" s="46">
        <v>3</v>
      </c>
      <c r="O8" s="17">
        <v>5</v>
      </c>
      <c r="P8" s="49">
        <v>1</v>
      </c>
      <c r="Q8" s="43">
        <f>PRODUCT(N8:P8)</f>
        <v>15</v>
      </c>
    </row>
    <row r="9" spans="1:17" ht="75" customHeight="1" thickBot="1">
      <c r="A9" s="60">
        <v>3</v>
      </c>
      <c r="B9" s="14" t="s">
        <v>29</v>
      </c>
      <c r="C9" s="15" t="s">
        <v>79</v>
      </c>
      <c r="D9" s="36" t="s">
        <v>80</v>
      </c>
      <c r="E9" s="12">
        <v>3</v>
      </c>
      <c r="F9" s="16" t="s">
        <v>30</v>
      </c>
      <c r="G9" s="12">
        <v>8</v>
      </c>
      <c r="H9" s="16" t="s">
        <v>81</v>
      </c>
      <c r="I9" s="12">
        <v>5</v>
      </c>
      <c r="J9" s="41">
        <f t="shared" si="0"/>
        <v>120</v>
      </c>
      <c r="K9" s="16" t="s">
        <v>31</v>
      </c>
      <c r="L9" s="52" t="s">
        <v>24</v>
      </c>
      <c r="M9" s="16" t="s">
        <v>82</v>
      </c>
      <c r="N9" s="46">
        <v>1</v>
      </c>
      <c r="O9" s="17">
        <v>6</v>
      </c>
      <c r="P9" s="49">
        <v>3</v>
      </c>
      <c r="Q9" s="43">
        <f t="shared" ref="Q9:Q13" si="1">PRODUCT(N9:P9)</f>
        <v>18</v>
      </c>
    </row>
    <row r="10" spans="1:17" ht="56.1" customHeight="1" thickBot="1">
      <c r="A10" s="60">
        <v>4</v>
      </c>
      <c r="B10" s="14" t="s">
        <v>32</v>
      </c>
      <c r="C10" s="15" t="s">
        <v>105</v>
      </c>
      <c r="D10" s="36" t="s">
        <v>80</v>
      </c>
      <c r="E10" s="12">
        <v>8</v>
      </c>
      <c r="F10" s="16" t="s">
        <v>83</v>
      </c>
      <c r="G10" s="12">
        <v>4</v>
      </c>
      <c r="H10" s="16" t="s">
        <v>106</v>
      </c>
      <c r="I10" s="12">
        <v>7</v>
      </c>
      <c r="J10" s="41">
        <f t="shared" si="0"/>
        <v>224</v>
      </c>
      <c r="K10" s="16" t="s">
        <v>33</v>
      </c>
      <c r="L10" s="52" t="s">
        <v>24</v>
      </c>
      <c r="M10" s="18" t="s">
        <v>34</v>
      </c>
      <c r="N10" s="46">
        <v>6</v>
      </c>
      <c r="O10" s="17">
        <v>4</v>
      </c>
      <c r="P10" s="49">
        <v>3</v>
      </c>
      <c r="Q10" s="43">
        <f t="shared" si="1"/>
        <v>72</v>
      </c>
    </row>
    <row r="11" spans="1:17" ht="81.75" customHeight="1" thickBot="1">
      <c r="A11" s="60">
        <v>5</v>
      </c>
      <c r="B11" s="14" t="s">
        <v>35</v>
      </c>
      <c r="C11" s="15" t="s">
        <v>84</v>
      </c>
      <c r="D11" s="36" t="s">
        <v>46</v>
      </c>
      <c r="E11" s="12">
        <v>6</v>
      </c>
      <c r="F11" s="16" t="s">
        <v>85</v>
      </c>
      <c r="G11" s="12">
        <v>4</v>
      </c>
      <c r="H11" s="16" t="s">
        <v>86</v>
      </c>
      <c r="I11" s="12">
        <v>8</v>
      </c>
      <c r="J11" s="41">
        <f t="shared" si="0"/>
        <v>192</v>
      </c>
      <c r="K11" s="16" t="s">
        <v>36</v>
      </c>
      <c r="L11" s="52" t="s">
        <v>24</v>
      </c>
      <c r="M11" s="16" t="s">
        <v>87</v>
      </c>
      <c r="N11" s="46">
        <v>3</v>
      </c>
      <c r="O11" s="17">
        <v>1</v>
      </c>
      <c r="P11" s="49">
        <v>7</v>
      </c>
      <c r="Q11" s="43">
        <f t="shared" si="1"/>
        <v>21</v>
      </c>
    </row>
    <row r="12" spans="1:17" ht="81.75" customHeight="1" thickBot="1">
      <c r="A12" s="60">
        <v>6</v>
      </c>
      <c r="B12" s="14" t="s">
        <v>89</v>
      </c>
      <c r="C12" s="15" t="s">
        <v>88</v>
      </c>
      <c r="D12" s="36" t="s">
        <v>46</v>
      </c>
      <c r="E12" s="12">
        <v>9</v>
      </c>
      <c r="F12" s="16" t="s">
        <v>107</v>
      </c>
      <c r="G12" s="12">
        <v>4</v>
      </c>
      <c r="H12" s="16" t="s">
        <v>108</v>
      </c>
      <c r="I12" s="12">
        <v>1</v>
      </c>
      <c r="J12" s="41">
        <f t="shared" si="0"/>
        <v>36</v>
      </c>
      <c r="K12" s="16" t="s">
        <v>109</v>
      </c>
      <c r="L12" s="52" t="s">
        <v>24</v>
      </c>
      <c r="M12" s="16" t="s">
        <v>110</v>
      </c>
      <c r="N12" s="46">
        <v>4</v>
      </c>
      <c r="O12" s="17">
        <v>2</v>
      </c>
      <c r="P12" s="49">
        <v>1</v>
      </c>
      <c r="Q12" s="43">
        <f t="shared" si="1"/>
        <v>8</v>
      </c>
    </row>
    <row r="13" spans="1:17" ht="84.75" customHeight="1" thickBot="1">
      <c r="A13" s="60">
        <v>7</v>
      </c>
      <c r="B13" s="14" t="s">
        <v>38</v>
      </c>
      <c r="C13" s="15" t="s">
        <v>39</v>
      </c>
      <c r="D13" s="36" t="s">
        <v>21</v>
      </c>
      <c r="E13" s="12">
        <v>7</v>
      </c>
      <c r="F13" s="16" t="s">
        <v>90</v>
      </c>
      <c r="G13" s="12">
        <v>3</v>
      </c>
      <c r="H13" s="16" t="s">
        <v>86</v>
      </c>
      <c r="I13" s="12">
        <v>2</v>
      </c>
      <c r="J13" s="41">
        <f t="shared" si="0"/>
        <v>42</v>
      </c>
      <c r="K13" s="16" t="s">
        <v>40</v>
      </c>
      <c r="L13" s="52" t="s">
        <v>24</v>
      </c>
      <c r="M13" s="16" t="s">
        <v>111</v>
      </c>
      <c r="N13" s="46">
        <v>3</v>
      </c>
      <c r="O13" s="17">
        <v>1</v>
      </c>
      <c r="P13" s="49">
        <v>1</v>
      </c>
      <c r="Q13" s="43">
        <f t="shared" si="1"/>
        <v>3</v>
      </c>
    </row>
    <row r="14" spans="1:17" ht="63" customHeight="1" thickBot="1">
      <c r="A14" s="60">
        <v>8</v>
      </c>
      <c r="B14" s="14" t="s">
        <v>41</v>
      </c>
      <c r="C14" s="15" t="s">
        <v>112</v>
      </c>
      <c r="D14" s="36" t="s">
        <v>46</v>
      </c>
      <c r="E14" s="12">
        <v>8</v>
      </c>
      <c r="F14" s="16" t="s">
        <v>113</v>
      </c>
      <c r="G14" s="12">
        <v>8</v>
      </c>
      <c r="H14" s="16" t="s">
        <v>114</v>
      </c>
      <c r="I14" s="12">
        <v>6</v>
      </c>
      <c r="J14" s="41">
        <f>E14*G14*I14</f>
        <v>384</v>
      </c>
      <c r="K14" s="16" t="s">
        <v>42</v>
      </c>
      <c r="L14" s="52" t="s">
        <v>24</v>
      </c>
      <c r="M14" s="16" t="s">
        <v>91</v>
      </c>
      <c r="N14" s="46">
        <v>2</v>
      </c>
      <c r="O14" s="17">
        <v>2</v>
      </c>
      <c r="P14" s="49">
        <v>2</v>
      </c>
      <c r="Q14" s="43">
        <f>PRODUCT(N14:P14)</f>
        <v>8</v>
      </c>
    </row>
    <row r="15" spans="1:17" ht="63" customHeight="1" thickBot="1">
      <c r="A15" s="60">
        <v>9</v>
      </c>
      <c r="B15" s="14" t="s">
        <v>43</v>
      </c>
      <c r="C15" s="15" t="s">
        <v>92</v>
      </c>
      <c r="D15" s="36" t="s">
        <v>21</v>
      </c>
      <c r="E15" s="12">
        <v>3</v>
      </c>
      <c r="F15" s="16" t="s">
        <v>115</v>
      </c>
      <c r="G15" s="12">
        <v>4</v>
      </c>
      <c r="H15" s="16" t="s">
        <v>116</v>
      </c>
      <c r="I15" s="12">
        <v>2</v>
      </c>
      <c r="J15" s="41">
        <f>E15*G15*I15</f>
        <v>24</v>
      </c>
      <c r="K15" s="16" t="s">
        <v>117</v>
      </c>
      <c r="L15" s="52" t="s">
        <v>24</v>
      </c>
      <c r="M15" s="16" t="s">
        <v>118</v>
      </c>
      <c r="N15" s="46">
        <v>1</v>
      </c>
      <c r="O15" s="17">
        <v>1</v>
      </c>
      <c r="P15" s="49">
        <v>1</v>
      </c>
      <c r="Q15" s="43">
        <f>PRODUCT(N15:P15)</f>
        <v>1</v>
      </c>
    </row>
    <row r="16" spans="1:17" ht="78.75" customHeight="1" thickBot="1">
      <c r="A16" s="60">
        <v>10</v>
      </c>
      <c r="B16" s="14" t="s">
        <v>44</v>
      </c>
      <c r="C16" s="15" t="s">
        <v>45</v>
      </c>
      <c r="D16" s="36" t="s">
        <v>46</v>
      </c>
      <c r="E16" s="12">
        <v>7</v>
      </c>
      <c r="F16" s="16" t="s">
        <v>47</v>
      </c>
      <c r="G16" s="12">
        <v>9</v>
      </c>
      <c r="H16" s="16" t="s">
        <v>93</v>
      </c>
      <c r="I16" s="12">
        <v>7</v>
      </c>
      <c r="J16" s="41">
        <f t="shared" ref="J16:J22" si="2">E16*G16*I16</f>
        <v>441</v>
      </c>
      <c r="K16" s="16" t="s">
        <v>48</v>
      </c>
      <c r="L16" s="52" t="s">
        <v>24</v>
      </c>
      <c r="M16" s="16" t="s">
        <v>49</v>
      </c>
      <c r="N16" s="46">
        <v>2</v>
      </c>
      <c r="O16" s="17">
        <v>1</v>
      </c>
      <c r="P16" s="49">
        <v>7</v>
      </c>
      <c r="Q16" s="43">
        <f t="shared" ref="Q16:Q22" si="3">PRODUCT(N16:P16)</f>
        <v>14</v>
      </c>
    </row>
    <row r="17" spans="1:17" ht="73.5" customHeight="1" thickBot="1">
      <c r="A17" s="60">
        <v>11</v>
      </c>
      <c r="B17" s="14" t="s">
        <v>50</v>
      </c>
      <c r="C17" s="15" t="s">
        <v>51</v>
      </c>
      <c r="D17" s="36" t="s">
        <v>119</v>
      </c>
      <c r="E17" s="12">
        <v>8</v>
      </c>
      <c r="F17" s="16" t="s">
        <v>52</v>
      </c>
      <c r="G17" s="12">
        <v>5</v>
      </c>
      <c r="H17" s="16" t="s">
        <v>96</v>
      </c>
      <c r="I17" s="12">
        <v>3</v>
      </c>
      <c r="J17" s="41">
        <f t="shared" si="2"/>
        <v>120</v>
      </c>
      <c r="K17" s="16" t="s">
        <v>95</v>
      </c>
      <c r="L17" s="52" t="s">
        <v>24</v>
      </c>
      <c r="M17" s="16" t="s">
        <v>94</v>
      </c>
      <c r="N17" s="46">
        <v>3</v>
      </c>
      <c r="O17" s="17">
        <v>2</v>
      </c>
      <c r="P17" s="49">
        <v>2</v>
      </c>
      <c r="Q17" s="43">
        <f t="shared" si="3"/>
        <v>12</v>
      </c>
    </row>
    <row r="18" spans="1:17" ht="114.75" customHeight="1" thickBot="1">
      <c r="A18" s="60">
        <v>12</v>
      </c>
      <c r="B18" s="14" t="s">
        <v>53</v>
      </c>
      <c r="C18" s="15" t="s">
        <v>54</v>
      </c>
      <c r="D18" s="36" t="s">
        <v>80</v>
      </c>
      <c r="E18" s="12">
        <v>10</v>
      </c>
      <c r="F18" s="16" t="s">
        <v>97</v>
      </c>
      <c r="G18" s="12">
        <v>4</v>
      </c>
      <c r="H18" s="16" t="s">
        <v>55</v>
      </c>
      <c r="I18" s="12">
        <v>3</v>
      </c>
      <c r="J18" s="41">
        <f t="shared" si="2"/>
        <v>120</v>
      </c>
      <c r="K18" s="16" t="s">
        <v>56</v>
      </c>
      <c r="L18" s="52" t="s">
        <v>24</v>
      </c>
      <c r="M18" s="16" t="s">
        <v>98</v>
      </c>
      <c r="N18" s="46">
        <v>3</v>
      </c>
      <c r="O18" s="17">
        <v>3</v>
      </c>
      <c r="P18" s="49">
        <v>1</v>
      </c>
      <c r="Q18" s="43">
        <f t="shared" si="3"/>
        <v>9</v>
      </c>
    </row>
    <row r="19" spans="1:17" ht="103.5" customHeight="1" thickBot="1">
      <c r="A19" s="60">
        <v>13</v>
      </c>
      <c r="B19" s="14" t="s">
        <v>57</v>
      </c>
      <c r="C19" s="15" t="s">
        <v>58</v>
      </c>
      <c r="D19" s="36" t="s">
        <v>21</v>
      </c>
      <c r="E19" s="12">
        <v>6</v>
      </c>
      <c r="F19" s="16" t="s">
        <v>120</v>
      </c>
      <c r="G19" s="12">
        <v>2</v>
      </c>
      <c r="H19" s="16" t="s">
        <v>59</v>
      </c>
      <c r="I19" s="12">
        <v>3</v>
      </c>
      <c r="J19" s="41">
        <f t="shared" si="2"/>
        <v>36</v>
      </c>
      <c r="K19" s="16" t="s">
        <v>121</v>
      </c>
      <c r="L19" s="52" t="s">
        <v>24</v>
      </c>
      <c r="M19" s="16" t="s">
        <v>122</v>
      </c>
      <c r="N19" s="46">
        <v>2</v>
      </c>
      <c r="O19" s="17">
        <v>2</v>
      </c>
      <c r="P19" s="49">
        <v>1</v>
      </c>
      <c r="Q19" s="43">
        <f t="shared" si="3"/>
        <v>4</v>
      </c>
    </row>
    <row r="20" spans="1:17" ht="96.75" customHeight="1" thickBot="1">
      <c r="A20" s="60">
        <v>14</v>
      </c>
      <c r="B20" s="32" t="s">
        <v>60</v>
      </c>
      <c r="C20" s="15" t="s">
        <v>124</v>
      </c>
      <c r="D20" s="15" t="s">
        <v>123</v>
      </c>
      <c r="E20" s="12">
        <v>9</v>
      </c>
      <c r="F20" s="16" t="s">
        <v>125</v>
      </c>
      <c r="G20" s="12">
        <v>6</v>
      </c>
      <c r="H20" s="16" t="s">
        <v>126</v>
      </c>
      <c r="I20" s="12">
        <v>5</v>
      </c>
      <c r="J20" s="41">
        <f t="shared" si="2"/>
        <v>270</v>
      </c>
      <c r="K20" s="16" t="s">
        <v>127</v>
      </c>
      <c r="L20" s="53" t="s">
        <v>24</v>
      </c>
      <c r="M20" s="16" t="s">
        <v>128</v>
      </c>
      <c r="N20" s="46">
        <v>6</v>
      </c>
      <c r="O20" s="17">
        <v>3</v>
      </c>
      <c r="P20" s="49">
        <v>2</v>
      </c>
      <c r="Q20" s="43">
        <f t="shared" si="3"/>
        <v>36</v>
      </c>
    </row>
    <row r="21" spans="1:17" ht="71.25" customHeight="1" thickBot="1">
      <c r="A21" s="60">
        <v>15</v>
      </c>
      <c r="B21" s="32" t="s">
        <v>61</v>
      </c>
      <c r="C21" s="15" t="s">
        <v>62</v>
      </c>
      <c r="D21" s="36" t="s">
        <v>46</v>
      </c>
      <c r="E21" s="12">
        <v>10</v>
      </c>
      <c r="F21" s="16" t="s">
        <v>99</v>
      </c>
      <c r="G21" s="12">
        <v>5</v>
      </c>
      <c r="H21" s="16" t="s">
        <v>63</v>
      </c>
      <c r="I21" s="12">
        <v>4</v>
      </c>
      <c r="J21" s="41">
        <f t="shared" si="2"/>
        <v>200</v>
      </c>
      <c r="K21" s="16" t="s">
        <v>64</v>
      </c>
      <c r="L21" s="53" t="s">
        <v>24</v>
      </c>
      <c r="M21" s="16" t="s">
        <v>65</v>
      </c>
      <c r="N21" s="46">
        <v>6</v>
      </c>
      <c r="O21" s="17">
        <v>2</v>
      </c>
      <c r="P21" s="49">
        <v>4</v>
      </c>
      <c r="Q21" s="43">
        <f t="shared" si="3"/>
        <v>48</v>
      </c>
    </row>
    <row r="22" spans="1:17" ht="75.75" customHeight="1" thickBot="1">
      <c r="A22" s="60">
        <v>16</v>
      </c>
      <c r="B22" s="33" t="s">
        <v>66</v>
      </c>
      <c r="C22" s="34" t="s">
        <v>67</v>
      </c>
      <c r="D22" s="37" t="s">
        <v>46</v>
      </c>
      <c r="E22" s="38">
        <v>8</v>
      </c>
      <c r="F22" s="39" t="s">
        <v>68</v>
      </c>
      <c r="G22" s="38">
        <v>4</v>
      </c>
      <c r="H22" s="39" t="s">
        <v>100</v>
      </c>
      <c r="I22" s="38">
        <v>7</v>
      </c>
      <c r="J22" s="42">
        <f t="shared" si="2"/>
        <v>224</v>
      </c>
      <c r="K22" s="39" t="s">
        <v>69</v>
      </c>
      <c r="L22" s="53" t="s">
        <v>24</v>
      </c>
      <c r="M22" s="39" t="s">
        <v>101</v>
      </c>
      <c r="N22" s="47">
        <v>2</v>
      </c>
      <c r="O22" s="51">
        <v>1</v>
      </c>
      <c r="P22" s="50">
        <v>5</v>
      </c>
      <c r="Q22" s="44">
        <f t="shared" si="3"/>
        <v>10</v>
      </c>
    </row>
    <row r="24" spans="1:17" ht="15.75">
      <c r="B24" s="19"/>
      <c r="C24" s="20"/>
      <c r="D24" s="20"/>
    </row>
    <row r="25" spans="1:17" ht="15.75">
      <c r="B25" s="20"/>
      <c r="C25" s="20"/>
      <c r="D25" s="20"/>
    </row>
    <row r="26" spans="1:17" ht="15.75">
      <c r="C26" s="20"/>
      <c r="D26" s="20"/>
    </row>
    <row r="27" spans="1:17" ht="15.75">
      <c r="B27" s="20"/>
      <c r="C27" s="20"/>
      <c r="D27" s="20"/>
    </row>
    <row r="28" spans="1:17" ht="15.75">
      <c r="B28" s="20"/>
      <c r="C28" s="20"/>
      <c r="D28" s="20"/>
    </row>
    <row r="29" spans="1:17" ht="15.75">
      <c r="B29" s="20"/>
      <c r="C29" s="20"/>
      <c r="D29" s="20"/>
    </row>
    <row r="30" spans="1:17" ht="15.75">
      <c r="B30" s="20"/>
      <c r="C30" s="20"/>
      <c r="D30" s="20"/>
    </row>
    <row r="31" spans="1:17" ht="15.75">
      <c r="B31" s="20"/>
      <c r="C31" s="20"/>
      <c r="D31" s="20"/>
    </row>
    <row r="32" spans="1:17" ht="15.75">
      <c r="B32" s="20"/>
      <c r="C32" s="20"/>
      <c r="D32" s="20"/>
    </row>
    <row r="33" spans="2:4" ht="15.75">
      <c r="B33" s="20"/>
      <c r="C33" s="20"/>
      <c r="D33" s="20"/>
    </row>
    <row r="34" spans="2:4" ht="15.75">
      <c r="B34" s="20"/>
      <c r="C34" s="20"/>
      <c r="D34" s="20"/>
    </row>
    <row r="35" spans="2:4" ht="15.75">
      <c r="B35" s="20"/>
      <c r="C35" s="20"/>
      <c r="D35" s="20"/>
    </row>
    <row r="36" spans="2:4" ht="15.75">
      <c r="B36" s="20"/>
      <c r="C36" s="20"/>
      <c r="D36" s="20"/>
    </row>
    <row r="37" spans="2:4" ht="15.75">
      <c r="B37" s="20"/>
      <c r="C37" s="20"/>
      <c r="D37" s="20"/>
    </row>
    <row r="38" spans="2:4" ht="15.75">
      <c r="B38" s="20"/>
      <c r="C38" s="20"/>
      <c r="D38" s="20"/>
    </row>
    <row r="39" spans="2:4" ht="15.75">
      <c r="B39" s="20"/>
      <c r="C39" s="20"/>
      <c r="D39" s="20"/>
    </row>
    <row r="40" spans="2:4" ht="15.75">
      <c r="B40" s="20"/>
      <c r="C40" s="20"/>
      <c r="D40" s="20"/>
    </row>
    <row r="41" spans="2:4" ht="15.75">
      <c r="B41" s="20"/>
      <c r="C41" s="20"/>
      <c r="D41" s="20"/>
    </row>
    <row r="42" spans="2:4" ht="15.75">
      <c r="B42" s="20"/>
      <c r="C42" s="20"/>
      <c r="D42" s="20"/>
    </row>
    <row r="43" spans="2:4" ht="15.75">
      <c r="B43" s="20"/>
      <c r="C43" s="20"/>
      <c r="D43" s="20"/>
    </row>
    <row r="44" spans="2:4" ht="15.75">
      <c r="B44" s="20"/>
      <c r="C44" s="20"/>
      <c r="D44" s="20"/>
    </row>
    <row r="45" spans="2:4" ht="15.75">
      <c r="B45" s="20"/>
      <c r="C45" s="20"/>
      <c r="D45" s="20"/>
    </row>
    <row r="46" spans="2:4" ht="15.75">
      <c r="B46" s="20"/>
      <c r="C46" s="20"/>
      <c r="D46" s="20"/>
    </row>
    <row r="47" spans="2:4" ht="15.75">
      <c r="B47" s="20"/>
      <c r="C47" s="20"/>
      <c r="D47" s="20"/>
    </row>
    <row r="48" spans="2:4" ht="15.75">
      <c r="B48" s="20"/>
      <c r="C48" s="20"/>
      <c r="D48" s="20"/>
    </row>
    <row r="49" spans="2:4" ht="15.75">
      <c r="B49" s="20"/>
      <c r="C49" s="20"/>
      <c r="D49" s="20"/>
    </row>
    <row r="50" spans="2:4" ht="15.75">
      <c r="B50" s="20"/>
      <c r="C50" s="20"/>
      <c r="D50" s="20"/>
    </row>
    <row r="51" spans="2:4" ht="15.75">
      <c r="B51" s="20"/>
      <c r="C51" s="20"/>
      <c r="D51" s="20"/>
    </row>
    <row r="52" spans="2:4" ht="15.75">
      <c r="B52" s="20"/>
      <c r="C52" s="20"/>
      <c r="D52" s="20"/>
    </row>
    <row r="53" spans="2:4" ht="15.75">
      <c r="B53" s="20"/>
      <c r="C53" s="20"/>
      <c r="D53" s="20"/>
    </row>
    <row r="54" spans="2:4" ht="15.75">
      <c r="B54" s="20"/>
      <c r="C54" s="20"/>
      <c r="D54" s="20"/>
    </row>
    <row r="55" spans="2:4" ht="15.75">
      <c r="B55" s="20"/>
      <c r="C55" s="20"/>
      <c r="D55" s="20"/>
    </row>
    <row r="56" spans="2:4" ht="15.75">
      <c r="B56" s="20"/>
      <c r="C56" s="20"/>
      <c r="D56" s="20"/>
    </row>
    <row r="57" spans="2:4" ht="15.75">
      <c r="B57" s="20"/>
      <c r="C57" s="20"/>
      <c r="D57" s="20"/>
    </row>
    <row r="58" spans="2:4" ht="15.75">
      <c r="B58" s="20"/>
      <c r="C58" s="20"/>
      <c r="D58" s="20"/>
    </row>
    <row r="59" spans="2:4" ht="15.75">
      <c r="B59" s="20"/>
      <c r="C59" s="20"/>
      <c r="D59" s="20"/>
    </row>
    <row r="60" spans="2:4" ht="15.75">
      <c r="B60" s="20"/>
      <c r="C60" s="20"/>
      <c r="D60" s="20"/>
    </row>
  </sheetData>
  <mergeCells count="12">
    <mergeCell ref="H2:J2"/>
    <mergeCell ref="P5:P6"/>
    <mergeCell ref="Q5:Q6"/>
    <mergeCell ref="E5:E6"/>
    <mergeCell ref="G5:G6"/>
    <mergeCell ref="I5:I6"/>
    <mergeCell ref="J5:J6"/>
    <mergeCell ref="N5:N6"/>
    <mergeCell ref="O5:O6"/>
    <mergeCell ref="C2:F2"/>
    <mergeCell ref="C3:F3"/>
    <mergeCell ref="H3:L3"/>
  </mergeCells>
  <pageMargins left="0.75" right="0.75" top="1" bottom="1" header="0.3" footer="0.3"/>
  <pageSetup orientation="portrait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zoomScale="70" zoomScaleNormal="70" workbookViewId="0">
      <selection activeCell="B18" sqref="B18"/>
    </sheetView>
  </sheetViews>
  <sheetFormatPr baseColWidth="10" defaultColWidth="9.140625" defaultRowHeight="12.75"/>
  <cols>
    <col min="1" max="1" width="6.5703125" customWidth="1"/>
    <col min="2" max="2" width="52.7109375" customWidth="1"/>
    <col min="3" max="3" width="10.42578125" customWidth="1"/>
    <col min="4" max="256" width="11.42578125" customWidth="1"/>
  </cols>
  <sheetData>
    <row r="1" spans="1:3" ht="58.5" customHeight="1">
      <c r="A1" s="27" t="s">
        <v>70</v>
      </c>
      <c r="B1" s="28" t="s">
        <v>5</v>
      </c>
      <c r="C1" s="29" t="s">
        <v>13</v>
      </c>
    </row>
    <row r="2" spans="1:3" ht="35.1" customHeight="1">
      <c r="A2" s="25">
        <v>10</v>
      </c>
      <c r="B2" s="15" t="s">
        <v>44</v>
      </c>
      <c r="C2" s="26">
        <v>441</v>
      </c>
    </row>
    <row r="3" spans="1:3" ht="35.1" customHeight="1">
      <c r="A3" s="25">
        <v>8</v>
      </c>
      <c r="B3" s="15" t="s">
        <v>41</v>
      </c>
      <c r="C3" s="26">
        <v>384</v>
      </c>
    </row>
    <row r="4" spans="1:3" ht="35.1" customHeight="1">
      <c r="A4" s="25">
        <v>14</v>
      </c>
      <c r="B4" s="24" t="s">
        <v>60</v>
      </c>
      <c r="C4" s="26">
        <v>270</v>
      </c>
    </row>
    <row r="5" spans="1:3" ht="35.1" customHeight="1">
      <c r="A5" s="25">
        <v>4</v>
      </c>
      <c r="B5" s="15" t="s">
        <v>32</v>
      </c>
      <c r="C5" s="26">
        <v>224</v>
      </c>
    </row>
    <row r="6" spans="1:3" ht="35.1" customHeight="1">
      <c r="A6" s="25">
        <v>16</v>
      </c>
      <c r="B6" s="24" t="s">
        <v>66</v>
      </c>
      <c r="C6" s="26">
        <v>224</v>
      </c>
    </row>
    <row r="7" spans="1:3" ht="35.1" customHeight="1">
      <c r="A7" s="25">
        <v>15</v>
      </c>
      <c r="B7" s="24" t="s">
        <v>61</v>
      </c>
      <c r="C7" s="26">
        <v>200</v>
      </c>
    </row>
    <row r="8" spans="1:3" ht="35.1" customHeight="1">
      <c r="A8" s="25">
        <v>5</v>
      </c>
      <c r="B8" s="15" t="s">
        <v>35</v>
      </c>
      <c r="C8" s="26">
        <v>192</v>
      </c>
    </row>
    <row r="9" spans="1:3" ht="35.1" customHeight="1">
      <c r="A9" s="25">
        <v>1</v>
      </c>
      <c r="B9" s="23" t="s">
        <v>20</v>
      </c>
      <c r="C9" s="26">
        <v>160</v>
      </c>
    </row>
    <row r="10" spans="1:3" ht="35.1" customHeight="1">
      <c r="A10" s="25">
        <v>3</v>
      </c>
      <c r="B10" s="15" t="s">
        <v>29</v>
      </c>
      <c r="C10" s="26">
        <v>120</v>
      </c>
    </row>
    <row r="11" spans="1:3" ht="18">
      <c r="A11" s="25">
        <v>11</v>
      </c>
      <c r="B11" s="15" t="s">
        <v>50</v>
      </c>
      <c r="C11" s="26">
        <v>120</v>
      </c>
    </row>
    <row r="12" spans="1:3" ht="18">
      <c r="A12" s="25">
        <v>12</v>
      </c>
      <c r="B12" s="15" t="s">
        <v>53</v>
      </c>
      <c r="C12" s="26">
        <v>120</v>
      </c>
    </row>
    <row r="13" spans="1:3" ht="18">
      <c r="A13" s="25">
        <v>2</v>
      </c>
      <c r="B13" s="15" t="s">
        <v>26</v>
      </c>
      <c r="C13" s="26">
        <v>64</v>
      </c>
    </row>
    <row r="14" spans="1:3" ht="18">
      <c r="A14" s="25">
        <v>7</v>
      </c>
      <c r="B14" s="15" t="s">
        <v>38</v>
      </c>
      <c r="C14" s="26">
        <v>42</v>
      </c>
    </row>
    <row r="15" spans="1:3" ht="36">
      <c r="A15" s="25">
        <v>6</v>
      </c>
      <c r="B15" s="15" t="s">
        <v>37</v>
      </c>
      <c r="C15" s="26">
        <v>36</v>
      </c>
    </row>
    <row r="16" spans="1:3" ht="18">
      <c r="A16" s="25">
        <v>13</v>
      </c>
      <c r="B16" s="15" t="s">
        <v>57</v>
      </c>
      <c r="C16" s="26">
        <v>36</v>
      </c>
    </row>
    <row r="17" spans="1:3" ht="18">
      <c r="A17" s="25">
        <v>9</v>
      </c>
      <c r="B17" s="21" t="s">
        <v>43</v>
      </c>
      <c r="C17" s="30">
        <v>24</v>
      </c>
    </row>
  </sheetData>
  <pageMargins left="0.75" right="0.75" top="1" bottom="1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FMEA</vt:lpstr>
      <vt:lpstr>Analisis</vt:lpstr>
    </vt:vector>
  </TitlesOfParts>
  <Manager/>
  <Company>George Group Consulting, L.P.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 Group Consulting, L.P.</dc:creator>
  <cp:keywords/>
  <dc:description/>
  <cp:lastModifiedBy>Diana Maria Tafur Rojas</cp:lastModifiedBy>
  <cp:revision/>
  <dcterms:created xsi:type="dcterms:W3CDTF">2000-11-27T13:17:44Z</dcterms:created>
  <dcterms:modified xsi:type="dcterms:W3CDTF">2023-01-20T20:24:05Z</dcterms:modified>
  <cp:category/>
  <cp:contentStatus/>
</cp:coreProperties>
</file>